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3"/>
  </bookViews>
  <sheets>
    <sheet name="2016" sheetId="1" r:id="rId1"/>
    <sheet name="2015" sheetId="4" state="hidden" r:id="rId2"/>
    <sheet name="2017" sheetId="5" r:id="rId3"/>
    <sheet name="2018" sheetId="6" r:id="rId4"/>
  </sheets>
  <externalReferences>
    <externalReference r:id="rId5"/>
  </externalReferences>
  <definedNames>
    <definedName name="_xlnm.Print_Area" localSheetId="2">'2017'!$A$1:$F$18</definedName>
    <definedName name="_xlnm.Print_Area" localSheetId="3">'2018'!$A$1:$F$18</definedName>
  </definedNames>
  <calcPr calcId="125725"/>
</workbook>
</file>

<file path=xl/calcChain.xml><?xml version="1.0" encoding="utf-8"?>
<calcChain xmlns="http://schemas.openxmlformats.org/spreadsheetml/2006/main">
  <c r="E8" i="6"/>
  <c r="D8"/>
  <c r="D9" s="1"/>
  <c r="C9"/>
  <c r="C8"/>
  <c r="E9"/>
  <c r="E8" i="5"/>
  <c r="D8"/>
  <c r="C9"/>
  <c r="C8"/>
  <c r="E8" i="1"/>
  <c r="D8"/>
  <c r="C9"/>
  <c r="C8"/>
  <c r="E8" i="4"/>
  <c r="D8"/>
  <c r="C9"/>
  <c r="C8"/>
  <c r="F8" i="6" l="1"/>
  <c r="F10" s="1"/>
  <c r="F9"/>
  <c r="D9" i="5"/>
  <c r="F9" s="1"/>
  <c r="E9"/>
  <c r="F8"/>
  <c r="I8"/>
  <c r="F8" i="1"/>
  <c r="E9" i="4"/>
  <c r="D9"/>
  <c r="F9" s="1"/>
  <c r="F8"/>
  <c r="J8" s="1"/>
  <c r="I8"/>
  <c r="I9" l="1"/>
  <c r="J9" s="1"/>
  <c r="J10" s="1"/>
  <c r="F10"/>
  <c r="J8" i="5"/>
  <c r="I9"/>
  <c r="J9" s="1"/>
  <c r="F10"/>
  <c r="I8" i="1"/>
  <c r="J8" s="1"/>
  <c r="D9"/>
  <c r="F9" s="1"/>
  <c r="F10" s="1"/>
  <c r="E9"/>
  <c r="I9" l="1"/>
  <c r="J9" s="1"/>
  <c r="J10" s="1"/>
  <c r="J10" i="5"/>
</calcChain>
</file>

<file path=xl/sharedStrings.xml><?xml version="1.0" encoding="utf-8"?>
<sst xmlns="http://schemas.openxmlformats.org/spreadsheetml/2006/main" count="64" uniqueCount="21">
  <si>
    <t>N п/п</t>
  </si>
  <si>
    <t>Наименование мероприятий</t>
  </si>
  <si>
    <t>Информация для расчета стандартизированной тарифной ставки С1</t>
  </si>
  <si>
    <t>Расходы согласно приложению 3 по каждому мероприятию (руб.)</t>
  </si>
  <si>
    <t>Количество технологических присоединений</t>
  </si>
  <si>
    <t>(шт.)</t>
  </si>
  <si>
    <t>Объем макси-мальной мощности (кВт)</t>
  </si>
  <si>
    <t>1.</t>
  </si>
  <si>
    <t>Подготовка и выдача сетевой организацией технических условий Заявителю (ТУ)</t>
  </si>
  <si>
    <t>2.</t>
  </si>
  <si>
    <t>Проверка сетевой организацией выполнения Заявителем ТУ</t>
  </si>
  <si>
    <t xml:space="preserve">Приложение № 2
к Методическим указаниям по определению 
размера платы за технологическое 
присоединение к электрическим сетям
</t>
  </si>
  <si>
    <t>Расходы на одно присоединение 
(руб. на одно ТП)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</si>
  <si>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2016 год до 150 кВт включительно
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</si>
  <si>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2015 год до 150 кВт включительно
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</si>
  <si>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2017 год до 150 кВт включительно
</t>
  </si>
  <si>
    <t xml:space="preserve">Директор ООО "ГИП-Электро" </t>
  </si>
  <si>
    <t>А.А. Нусенкис</t>
  </si>
  <si>
    <t xml:space="preserve">Исполнитель </t>
  </si>
  <si>
    <t>М.А. Жарков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</si>
  <si>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2018 год до 150 кВт включительно
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</si>
</sst>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%203%20(&#1076;&#1086;%20150&#1082;&#1042;&#1090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щий до 150 "/>
      <sheetName val="Общий до 150  (подготовка и ТУ)"/>
      <sheetName val="Общий до 150  (проверка)"/>
    </sheetNames>
    <sheetDataSet>
      <sheetData sheetId="0"/>
      <sheetData sheetId="1">
        <row r="7">
          <cell r="C7">
            <v>5649.4938323885199</v>
          </cell>
        </row>
      </sheetData>
      <sheetData sheetId="2">
        <row r="7">
          <cell r="C7">
            <v>5009.9498352642586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C8" sqref="C8:C9"/>
    </sheetView>
  </sheetViews>
  <sheetFormatPr defaultRowHeight="15"/>
  <cols>
    <col min="1" max="1" width="9.140625" style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10" s="2" customFormat="1" ht="112.5" customHeight="1">
      <c r="B1" s="15" t="s">
        <v>11</v>
      </c>
      <c r="C1" s="15"/>
      <c r="D1" s="15"/>
      <c r="E1" s="15"/>
      <c r="F1" s="15"/>
    </row>
    <row r="2" spans="1:10" ht="62.25" customHeight="1">
      <c r="A2" s="14" t="s">
        <v>13</v>
      </c>
      <c r="B2" s="14"/>
      <c r="C2" s="14"/>
      <c r="D2" s="14"/>
      <c r="E2" s="14"/>
      <c r="F2" s="14"/>
    </row>
    <row r="4" spans="1:10" ht="45" customHeight="1">
      <c r="A4" s="16" t="s">
        <v>0</v>
      </c>
      <c r="B4" s="16" t="s">
        <v>1</v>
      </c>
      <c r="C4" s="16" t="s">
        <v>2</v>
      </c>
      <c r="D4" s="16"/>
      <c r="E4" s="16"/>
      <c r="F4" s="16" t="s">
        <v>12</v>
      </c>
    </row>
    <row r="5" spans="1:10" ht="79.5" customHeight="1">
      <c r="A5" s="16"/>
      <c r="B5" s="16"/>
      <c r="C5" s="16" t="s">
        <v>3</v>
      </c>
      <c r="D5" s="4" t="s">
        <v>4</v>
      </c>
      <c r="E5" s="16" t="s">
        <v>6</v>
      </c>
      <c r="F5" s="16"/>
    </row>
    <row r="6" spans="1:10">
      <c r="A6" s="16"/>
      <c r="B6" s="16"/>
      <c r="C6" s="16"/>
      <c r="D6" s="4" t="s">
        <v>5</v>
      </c>
      <c r="E6" s="16"/>
      <c r="F6" s="16"/>
    </row>
    <row r="7" spans="1:10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0" s="7" customFormat="1" ht="45">
      <c r="A8" s="4" t="s">
        <v>7</v>
      </c>
      <c r="B8" s="5" t="s">
        <v>8</v>
      </c>
      <c r="C8" s="6">
        <f>4179.44175512201*1000</f>
        <v>4179441.7551220106</v>
      </c>
      <c r="D8" s="6">
        <f>698+19</f>
        <v>717</v>
      </c>
      <c r="E8" s="6">
        <f>6719+1148</f>
        <v>7867</v>
      </c>
      <c r="F8" s="6">
        <f>C8/D8</f>
        <v>5829.0679987754684</v>
      </c>
      <c r="I8" s="7">
        <f>E8/D8</f>
        <v>10.972105997210599</v>
      </c>
      <c r="J8" s="7">
        <f>F8/I8</f>
        <v>531.2624577503509</v>
      </c>
    </row>
    <row r="9" spans="1:10" s="7" customFormat="1" ht="30">
      <c r="A9" s="4" t="s">
        <v>9</v>
      </c>
      <c r="B9" s="5" t="s">
        <v>10</v>
      </c>
      <c r="C9" s="6">
        <f>1311.14879867266*1000</f>
        <v>1311148.79867266</v>
      </c>
      <c r="D9" s="6">
        <f>D8</f>
        <v>717</v>
      </c>
      <c r="E9" s="6">
        <f>E8</f>
        <v>7867</v>
      </c>
      <c r="F9" s="6">
        <f>C9/D9</f>
        <v>1828.6594123747002</v>
      </c>
      <c r="I9" s="7">
        <f>E9/D9</f>
        <v>10.972105997210599</v>
      </c>
      <c r="J9" s="7">
        <f>F9/I9</f>
        <v>166.66439540773612</v>
      </c>
    </row>
    <row r="10" spans="1:10">
      <c r="F10" s="10">
        <f>F8+F9</f>
        <v>7657.7274111501683</v>
      </c>
      <c r="J10" s="1">
        <f>J9+J8</f>
        <v>697.92685315808706</v>
      </c>
    </row>
  </sheetData>
  <mergeCells count="8">
    <mergeCell ref="A2:F2"/>
    <mergeCell ref="B1:F1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A2" sqref="A2:F2"/>
    </sheetView>
  </sheetViews>
  <sheetFormatPr defaultRowHeight="15"/>
  <cols>
    <col min="1" max="1" width="9.140625" style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10" s="2" customFormat="1" ht="112.5" customHeight="1">
      <c r="B1" s="15" t="s">
        <v>11</v>
      </c>
      <c r="C1" s="15"/>
      <c r="D1" s="15"/>
      <c r="E1" s="15"/>
      <c r="F1" s="15"/>
    </row>
    <row r="2" spans="1:10" ht="62.25" customHeight="1">
      <c r="A2" s="14" t="s">
        <v>14</v>
      </c>
      <c r="B2" s="14"/>
      <c r="C2" s="14"/>
      <c r="D2" s="14"/>
      <c r="E2" s="14"/>
      <c r="F2" s="14"/>
    </row>
    <row r="4" spans="1:10" ht="45" customHeight="1">
      <c r="A4" s="16" t="s">
        <v>0</v>
      </c>
      <c r="B4" s="16" t="s">
        <v>1</v>
      </c>
      <c r="C4" s="16" t="s">
        <v>2</v>
      </c>
      <c r="D4" s="16"/>
      <c r="E4" s="16"/>
      <c r="F4" s="16" t="s">
        <v>12</v>
      </c>
    </row>
    <row r="5" spans="1:10" ht="79.5" customHeight="1">
      <c r="A5" s="16"/>
      <c r="B5" s="16"/>
      <c r="C5" s="16" t="s">
        <v>3</v>
      </c>
      <c r="D5" s="8" t="s">
        <v>4</v>
      </c>
      <c r="E5" s="16" t="s">
        <v>6</v>
      </c>
      <c r="F5" s="16"/>
    </row>
    <row r="6" spans="1:10">
      <c r="A6" s="16"/>
      <c r="B6" s="16"/>
      <c r="C6" s="16"/>
      <c r="D6" s="8" t="s">
        <v>5</v>
      </c>
      <c r="E6" s="16"/>
      <c r="F6" s="16"/>
    </row>
    <row r="7" spans="1:10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0" s="7" customFormat="1" ht="45">
      <c r="A8" s="8" t="s">
        <v>7</v>
      </c>
      <c r="B8" s="5" t="s">
        <v>8</v>
      </c>
      <c r="C8" s="6">
        <f>1229.20416151524*1000</f>
        <v>1229204.1615152401</v>
      </c>
      <c r="D8" s="6">
        <f>643+9</f>
        <v>652</v>
      </c>
      <c r="E8" s="6">
        <f>5245+464</f>
        <v>5709</v>
      </c>
      <c r="F8" s="6">
        <f>C8/D8</f>
        <v>1885.2824563117179</v>
      </c>
      <c r="I8" s="7">
        <f>E8/D8</f>
        <v>8.7561349693251529</v>
      </c>
      <c r="J8" s="7">
        <f>F8/I8</f>
        <v>215.30988991333686</v>
      </c>
    </row>
    <row r="9" spans="1:10" s="7" customFormat="1" ht="30">
      <c r="A9" s="8" t="s">
        <v>9</v>
      </c>
      <c r="B9" s="5" t="s">
        <v>10</v>
      </c>
      <c r="C9" s="6">
        <f>385.61838018654*1000</f>
        <v>385618.38018653996</v>
      </c>
      <c r="D9" s="6">
        <f>D8</f>
        <v>652</v>
      </c>
      <c r="E9" s="6">
        <f>E8</f>
        <v>5709</v>
      </c>
      <c r="F9" s="6">
        <f>C9/D9</f>
        <v>591.4392334149386</v>
      </c>
      <c r="I9" s="7">
        <f>E9/D9</f>
        <v>8.7561349693251529</v>
      </c>
      <c r="J9" s="7">
        <f>F9/I9</f>
        <v>67.545696301723595</v>
      </c>
    </row>
    <row r="10" spans="1:10">
      <c r="F10" s="10">
        <f>F8+F9</f>
        <v>2476.7216897266562</v>
      </c>
      <c r="J10" s="1">
        <f>J9+J8</f>
        <v>282.85558621506044</v>
      </c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7"/>
  <sheetViews>
    <sheetView zoomScaleNormal="100" workbookViewId="0">
      <selection activeCell="A2" sqref="A2:F2"/>
    </sheetView>
  </sheetViews>
  <sheetFormatPr defaultRowHeight="15"/>
  <cols>
    <col min="1" max="1" width="6.5703125" style="1" customWidth="1"/>
    <col min="2" max="2" width="33.140625" style="1" customWidth="1"/>
    <col min="3" max="3" width="22.28515625" style="1" customWidth="1"/>
    <col min="4" max="4" width="16.85546875" style="1" customWidth="1"/>
    <col min="5" max="5" width="14.5703125" style="1" customWidth="1"/>
    <col min="6" max="6" width="21.28515625" style="1" customWidth="1"/>
    <col min="7" max="16384" width="9.140625" style="1"/>
  </cols>
  <sheetData>
    <row r="1" spans="1:10" s="2" customFormat="1" ht="112.5" customHeight="1">
      <c r="B1" s="15" t="s">
        <v>11</v>
      </c>
      <c r="C1" s="15"/>
      <c r="D1" s="15"/>
      <c r="E1" s="15"/>
      <c r="F1" s="15"/>
    </row>
    <row r="2" spans="1:10" ht="62.25" customHeight="1">
      <c r="A2" s="14" t="s">
        <v>15</v>
      </c>
      <c r="B2" s="14"/>
      <c r="C2" s="14"/>
      <c r="D2" s="14"/>
      <c r="E2" s="14"/>
      <c r="F2" s="14"/>
    </row>
    <row r="4" spans="1:10" ht="45" customHeight="1">
      <c r="A4" s="16" t="s">
        <v>0</v>
      </c>
      <c r="B4" s="16" t="s">
        <v>1</v>
      </c>
      <c r="C4" s="16" t="s">
        <v>2</v>
      </c>
      <c r="D4" s="16"/>
      <c r="E4" s="16"/>
      <c r="F4" s="16" t="s">
        <v>12</v>
      </c>
    </row>
    <row r="5" spans="1:10" ht="79.5" customHeight="1">
      <c r="A5" s="16"/>
      <c r="B5" s="16"/>
      <c r="C5" s="16" t="s">
        <v>3</v>
      </c>
      <c r="D5" s="9" t="s">
        <v>4</v>
      </c>
      <c r="E5" s="16" t="s">
        <v>6</v>
      </c>
      <c r="F5" s="16"/>
    </row>
    <row r="6" spans="1:10">
      <c r="A6" s="16"/>
      <c r="B6" s="16"/>
      <c r="C6" s="16"/>
      <c r="D6" s="9" t="s">
        <v>5</v>
      </c>
      <c r="E6" s="16"/>
      <c r="F6" s="16"/>
    </row>
    <row r="7" spans="1:10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0" s="7" customFormat="1" ht="45">
      <c r="A8" s="9" t="s">
        <v>7</v>
      </c>
      <c r="B8" s="5" t="s">
        <v>8</v>
      </c>
      <c r="C8" s="6">
        <f>10173.68*1000</f>
        <v>10173680</v>
      </c>
      <c r="D8" s="6">
        <f>912+17</f>
        <v>929</v>
      </c>
      <c r="E8" s="6">
        <f>10855+987</f>
        <v>11842</v>
      </c>
      <c r="F8" s="6">
        <f>C8/D8</f>
        <v>10951.216361679224</v>
      </c>
      <c r="I8" s="7">
        <f>E8/D8</f>
        <v>12.747039827771797</v>
      </c>
      <c r="J8" s="7">
        <f>F8/I8</f>
        <v>859.11839216348585</v>
      </c>
    </row>
    <row r="9" spans="1:10" s="7" customFormat="1" ht="30">
      <c r="A9" s="9" t="s">
        <v>9</v>
      </c>
      <c r="B9" s="5" t="s">
        <v>10</v>
      </c>
      <c r="C9" s="6">
        <f>2869.51*1000</f>
        <v>2869510</v>
      </c>
      <c r="D9" s="6">
        <f>D8</f>
        <v>929</v>
      </c>
      <c r="E9" s="6">
        <f>E8</f>
        <v>11842</v>
      </c>
      <c r="F9" s="6">
        <f>C9/D9</f>
        <v>3088.8159311087193</v>
      </c>
      <c r="I9" s="7">
        <f>E9/D9</f>
        <v>12.747039827771797</v>
      </c>
      <c r="J9" s="7">
        <f>F9/I9</f>
        <v>242.31633170072627</v>
      </c>
    </row>
    <row r="10" spans="1:10">
      <c r="F10" s="10">
        <f>F8+F9</f>
        <v>14040.032292787942</v>
      </c>
      <c r="J10" s="1">
        <f>J9+J8</f>
        <v>1101.4347238642122</v>
      </c>
    </row>
    <row r="13" spans="1:10">
      <c r="B13" s="1" t="s">
        <v>18</v>
      </c>
      <c r="D13" s="13" t="s">
        <v>19</v>
      </c>
      <c r="E13" s="13"/>
      <c r="F13" s="13"/>
    </row>
    <row r="17" spans="2:4">
      <c r="B17" s="12" t="s">
        <v>16</v>
      </c>
      <c r="C17" s="12"/>
      <c r="D17" s="13" t="s">
        <v>17</v>
      </c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scale="76" orientation="portrait" horizontalDpi="180" verticalDpi="180" r:id="rId1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tabSelected="1" zoomScaleNormal="100" workbookViewId="0">
      <selection activeCell="Q5" sqref="Q5"/>
    </sheetView>
  </sheetViews>
  <sheetFormatPr defaultRowHeight="15"/>
  <cols>
    <col min="1" max="1" width="6.5703125" style="1" customWidth="1"/>
    <col min="2" max="2" width="33.140625" style="1" customWidth="1"/>
    <col min="3" max="3" width="22.28515625" style="1" customWidth="1"/>
    <col min="4" max="4" width="16.85546875" style="1" customWidth="1"/>
    <col min="5" max="5" width="14.5703125" style="1" customWidth="1"/>
    <col min="6" max="6" width="21.28515625" style="1" customWidth="1"/>
    <col min="7" max="16384" width="9.140625" style="1"/>
  </cols>
  <sheetData>
    <row r="1" spans="1:6" s="2" customFormat="1" ht="112.5" customHeight="1">
      <c r="B1" s="15" t="s">
        <v>11</v>
      </c>
      <c r="C1" s="15"/>
      <c r="D1" s="15"/>
      <c r="E1" s="15"/>
      <c r="F1" s="15"/>
    </row>
    <row r="2" spans="1:6" ht="62.25" customHeight="1">
      <c r="A2" s="14" t="s">
        <v>20</v>
      </c>
      <c r="B2" s="14"/>
      <c r="C2" s="14"/>
      <c r="D2" s="14"/>
      <c r="E2" s="14"/>
      <c r="F2" s="14"/>
    </row>
    <row r="4" spans="1:6" ht="45" customHeight="1">
      <c r="A4" s="16" t="s">
        <v>0</v>
      </c>
      <c r="B4" s="16" t="s">
        <v>1</v>
      </c>
      <c r="C4" s="16" t="s">
        <v>2</v>
      </c>
      <c r="D4" s="16"/>
      <c r="E4" s="16"/>
      <c r="F4" s="16" t="s">
        <v>12</v>
      </c>
    </row>
    <row r="5" spans="1:6" ht="79.5" customHeight="1">
      <c r="A5" s="16"/>
      <c r="B5" s="16"/>
      <c r="C5" s="16" t="s">
        <v>3</v>
      </c>
      <c r="D5" s="11" t="s">
        <v>4</v>
      </c>
      <c r="E5" s="16" t="s">
        <v>6</v>
      </c>
      <c r="F5" s="16"/>
    </row>
    <row r="6" spans="1:6">
      <c r="A6" s="16"/>
      <c r="B6" s="16"/>
      <c r="C6" s="16"/>
      <c r="D6" s="11" t="s">
        <v>5</v>
      </c>
      <c r="E6" s="16"/>
      <c r="F6" s="16"/>
    </row>
    <row r="7" spans="1:6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s="7" customFormat="1" ht="45">
      <c r="A8" s="11" t="s">
        <v>7</v>
      </c>
      <c r="B8" s="5" t="s">
        <v>8</v>
      </c>
      <c r="C8" s="6">
        <f>'[1]Общий до 150  (подготовка и ТУ)'!$C$7*1000</f>
        <v>5649493.8323885202</v>
      </c>
      <c r="D8" s="6">
        <f>710+24</f>
        <v>734</v>
      </c>
      <c r="E8" s="6">
        <f>8676+1333</f>
        <v>10009</v>
      </c>
      <c r="F8" s="6">
        <f>C8/D8</f>
        <v>7696.8580822731883</v>
      </c>
    </row>
    <row r="9" spans="1:6" s="7" customFormat="1" ht="30">
      <c r="A9" s="11" t="s">
        <v>9</v>
      </c>
      <c r="B9" s="5" t="s">
        <v>10</v>
      </c>
      <c r="C9" s="6">
        <f>'[1]Общий до 150  (проверка)'!$C$7*1000</f>
        <v>5009949.835264259</v>
      </c>
      <c r="D9" s="6">
        <f>D8</f>
        <v>734</v>
      </c>
      <c r="E9" s="6">
        <f>E8</f>
        <v>10009</v>
      </c>
      <c r="F9" s="6">
        <f>C9/D9</f>
        <v>6825.5447346924511</v>
      </c>
    </row>
    <row r="10" spans="1:6">
      <c r="F10" s="10">
        <f>F8+F9</f>
        <v>14522.402816965639</v>
      </c>
    </row>
    <row r="13" spans="1:6">
      <c r="B13" s="1" t="s">
        <v>18</v>
      </c>
      <c r="D13" s="13" t="s">
        <v>19</v>
      </c>
      <c r="E13" s="13"/>
      <c r="F13" s="13"/>
    </row>
    <row r="17" spans="2:4">
      <c r="B17" s="12" t="s">
        <v>16</v>
      </c>
      <c r="C17" s="12"/>
      <c r="D17" s="13" t="s">
        <v>17</v>
      </c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scale="76" orientation="portrait" horizontalDpi="180" verticalDpi="180" r:id="rId1"/>
  <colBreaks count="1" manualBreakCount="1">
    <brk id="6" max="1048575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UdRqyojBFxSapRfY2xj23wAiFO/eUOr0Srn2uuZHpgY=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OWHTd0PJywI3kXEBR/mGDlWe+9YE7kLRIN+kM7R5QHzKZXcQXfRrcPtoWEguF3Af
GI/Ox8pOIVagaVjQySfnBw==</SignatureValue>
  <KeyInfo>
    <X509Data>
      <X509Certificate>MIIKSDCCCfOgAwIBAgIQAdVfKpRgRWAAAAAKKVMAAjAMBggqhQMHAQEDAgUAMIIB
ezEYMBYGBSqFA2QBEg0xMDg2NzMxMDE1MTcyMTwwOgYDVQQJDDPQv9GA0L7QtdC3
0LQg0JzQsNGA0YjQsNC70LAg0JrQvtC90LXQstCwLCDQtNC+0LwgMjkxGjAYBggq
hQMDgQMBARIMMDA2NzMxMDcxODAxMQswCQYDVQQGEwJSVTEZMBcGA1UEBwwQ0KHQ
vNC+0LvQtdC90YHQujEvMC0GA1UECAwmNjcg0KHQvNC+0LvQtdC90YHQutCw0Y8g
0L7QsdC70LDRgdGC0YwxIDAeBgkqhkiG9w0BCQEWEXVjQHJ1cy10ZWxlY29tLnJ1
MSswKQYDVQQKDCLQntCe0J4gwqvQoNGD0YHRjC3QotC10LvQtdC60L7QvMK7MTAw
LgYDVQQLDCfQo9C00L7RgdGC0L7QstC10YDRj9GO0YnQuNC5INGG0LXQvdGC0YAx
KzApBgNVBAMMItCe0J7QniDCq9Cg0YPRgdGMLdCi0LXQu9C10LrQvtC8wrswHhcN
MTkwODMwMTIwMDAwWhcNMjAwODMwMTIxMDU1WjCCAgQxJzAlBgNVBAMMHtCe0J7Q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hQMHAQECAgNDAARAIs2CUKlBcJ4pa1njP9psiXgwwf6rnqAPQhoTsGhS02dZsV0S
oSZtHxSA5AZg56XUeKeBDsi0MRLf8EmeJEYHN4EJADI5NTMwMDAyo4IFsDCCBaww
DgYDVR0PAQH/BAQDAgTwMFgGA1UdJQRRME8GCCsGAQUFBwMCBggrBgEFBQcDBAYH
KoUDBgMBAQYIKoUDBgMBAgEGCCqFAwYDAQMBBggqhQMGAwEEAQYIKoUDBgMBBAIG
CCqFAwYDAQQDMB0GA1UdDgQWBBTISfrD8flwT6WiJBJ2uzG9xA7T3zAdBgNVHSAE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LXRlbGVjb20ucnUvY2RwL3J0cy0yMDE4LmNydDAwBggrBgEFBQcwAoYkaHR0cDov
L2NhMS5nLXRlbC5ydS9jZHAvcnRzLTIwMTguY3J0MGcGA1UdHwRgMF4wMKAuoCyG
Kmh0dHA6Ly9jYTEucnVzLXRlbGVjb20ucnUvY2RwL3J0cy0yMDE4LmNybDAqoCig
JoYkaHR0cDovL2NhMS5nLXRlbC5ydS9jZHAvcnRzLTIwMTguY3JsMIIBYAYDVR0j
BIIBVzCCAVOAFJ3yNyiq9whvCFnI/l7zNnR20Ra0oYIBLKSCASgwggEkMR4wHAYJ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AJoz67MAAAAAAIUwDAYIKoUDBwEBAwIFAANBAExrkRkQsZYlSZPY26Q6t9PDd7RS
Ih7PPz3PPaDxflvx8mMdIHasgyQz6bn1svWKEAoxTlztXToJcb9KLwnMhJY=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ONeT/4Vb0yFm3NtX/5xUMVtTxnM=</DigestValue>
      </Reference>
      <Reference URI="/xl/calcChain.xml?ContentType=application/vnd.openxmlformats-officedocument.spreadsheetml.calcChain+xml">
        <DigestMethod Algorithm="http://www.w3.org/2000/09/xmldsig#sha1"/>
        <DigestValue>7BulF21oK6F+czCPdkGM5J4Ax98=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FjqalcjsTY31S5riGKUREC46fiA=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uQ/6+kTbwGZPJ3ZHF4ovhIYjldw=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uQ/6+kTbwGZPJ3ZHF4ovhIYjldw=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Do5lwjozVZb2avXtzSDQUTFOmfQ=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Do5lwjozVZb2avXtzSDQUTFOmfQ=</DigestValue>
      </Reference>
      <Reference URI="/xl/sharedStrings.xml?ContentType=application/vnd.openxmlformats-officedocument.spreadsheetml.sharedStrings+xml">
        <DigestMethod Algorithm="http://www.w3.org/2000/09/xmldsig#sha1"/>
        <DigestValue>CNxqizvUmri1DJTA6QYI4XkwJgw=</DigestValue>
      </Reference>
      <Reference URI="/xl/styles.xml?ContentType=application/vnd.openxmlformats-officedocument.spreadsheetml.styles+xml">
        <DigestMethod Algorithm="http://www.w3.org/2000/09/xmldsig#sha1"/>
        <DigestValue>7j3U8DcbqvoK7dq5TNv7tIIzyr8=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6OmpEv4vcIrONex9v0885shK2yg=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sheet1.xml?ContentType=application/vnd.openxmlformats-officedocument.spreadsheetml.worksheet+xml">
        <DigestMethod Algorithm="http://www.w3.org/2000/09/xmldsig#sha1"/>
        <DigestValue>9rGPvVSO2mNWsKmziupsCu2J/cg=</DigestValue>
      </Reference>
      <Reference URI="/xl/worksheets/sheet2.xml?ContentType=application/vnd.openxmlformats-officedocument.spreadsheetml.worksheet+xml">
        <DigestMethod Algorithm="http://www.w3.org/2000/09/xmldsig#sha1"/>
        <DigestValue>flDqePglg+jTcgIAluqWzlsey3U=</DigestValue>
      </Reference>
      <Reference URI="/xl/worksheets/sheet3.xml?ContentType=application/vnd.openxmlformats-officedocument.spreadsheetml.worksheet+xml">
        <DigestMethod Algorithm="http://www.w3.org/2000/09/xmldsig#sha1"/>
        <DigestValue>BN8Kj0EnA2YHqac3VUcTkHVjbdM=</DigestValue>
      </Reference>
      <Reference URI="/xl/worksheets/sheet4.xml?ContentType=application/vnd.openxmlformats-officedocument.spreadsheetml.worksheet+xml">
        <DigestMethod Algorithm="http://www.w3.org/2000/09/xmldsig#sha1"/>
        <DigestValue>UXVdAth9KwB2mn+usWRiBE5cZ98=</DigestValue>
      </Reference>
    </Manifest>
    <SignatureProperties>
      <SignatureProperty Id="idSignatureTime" Target="#idPackageSignature">
        <mdssi:SignatureTime>
          <mdssi:Format>YYYY-MM-DDThh:mm:ssTZD</mdssi:Format>
          <mdssi:Value>2019-10-21T05:46:01Z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2016</vt:lpstr>
      <vt:lpstr>2015</vt:lpstr>
      <vt:lpstr>2017</vt:lpstr>
      <vt:lpstr>2018</vt:lpstr>
      <vt:lpstr>'2017'!Область_печати</vt:lpstr>
      <vt:lpstr>'2018'!Область_печати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2019-10-09T09:34:19Z</dcterms:modified>
</cp:coreProperties>
</file>